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style3.xml" ContentType="application/vnd.ms-office.chartsty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Ex2.xml" ContentType="application/vnd.ms-office.chartex+xml"/>
  <Override PartName="/xl/charts/colors3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8D44C39B-6386-499D-A4ED-3C164269E633}" xr6:coauthVersionLast="47" xr6:coauthVersionMax="47" xr10:uidLastSave="{00000000-0000-0000-0000-000000000000}"/>
  <bookViews>
    <workbookView xWindow="-120" yWindow="-120" windowWidth="29040" windowHeight="15840" xr2:uid="{89B83BDD-8052-4842-B61E-10100D7D6D74}"/>
  </bookViews>
  <sheets>
    <sheet name="3.7 Descriptive Statistics" sheetId="1" r:id="rId1"/>
  </sheets>
  <externalReferences>
    <externalReference r:id="rId2"/>
    <externalReference r:id="rId3"/>
  </externalReferences>
  <definedNames>
    <definedName name="_xlchart.v1.0" hidden="1">'3.7 Descriptive Statistics'!$C$1</definedName>
    <definedName name="_xlchart.v1.1" hidden="1">'3.7 Descriptive Statistics'!$C$2:$C$15</definedName>
    <definedName name="_xlchart.v1.2" hidden="1">'3.7 Descriptive Statistics'!$C$1</definedName>
    <definedName name="_xlchart.v1.3" hidden="1">'3.7 Descriptive Statistics'!$C$2:$C$15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'3.7 Descriptive Statistics'!$A$1</definedName>
    <definedName name="solver_typ" localSheetId="0" hidden="1">1</definedName>
    <definedName name="solver_val" localSheetId="0" hidden="1">0</definedName>
    <definedName name="solver_ver" localSheetId="0" hidden="1">3</definedName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D10" i="1"/>
  <c r="D9" i="1"/>
  <c r="D8" i="1"/>
  <c r="D7" i="1"/>
  <c r="I6" i="1"/>
  <c r="F6" i="1" a="1"/>
  <c r="F6" i="1" s="1"/>
  <c r="D6" i="1"/>
  <c r="D5" i="1"/>
  <c r="D4" i="1"/>
  <c r="I3" i="1"/>
  <c r="F3" i="1"/>
  <c r="D3" i="1"/>
  <c r="I2" i="1"/>
  <c r="F2" i="1"/>
  <c r="D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<sst xmlns="http://schemas.openxmlformats.org/spreadsheetml/2006/main" count="60" uniqueCount="41">
  <si>
    <t>College</t>
  </si>
  <si>
    <t>Students</t>
  </si>
  <si>
    <t>Crimes</t>
  </si>
  <si>
    <t>Percent</t>
  </si>
  <si>
    <t>MEAN</t>
  </si>
  <si>
    <t>MEDIAN</t>
  </si>
  <si>
    <t>FL U</t>
  </si>
  <si>
    <t>Average number (or mean) of students</t>
  </si>
  <si>
    <t>Median for number of students</t>
  </si>
  <si>
    <t>FL A</t>
  </si>
  <si>
    <t>Average (or mean) number of crimes</t>
  </si>
  <si>
    <t>Median for number of crimes</t>
  </si>
  <si>
    <t>U Cent</t>
  </si>
  <si>
    <t>Mean</t>
  </si>
  <si>
    <t>U South</t>
  </si>
  <si>
    <t>MULTIMODAL</t>
  </si>
  <si>
    <t>MODE</t>
  </si>
  <si>
    <t>Standard Error</t>
  </si>
  <si>
    <t>U_M</t>
  </si>
  <si>
    <t>Median</t>
  </si>
  <si>
    <t>U North</t>
  </si>
  <si>
    <t>Mode</t>
  </si>
  <si>
    <t>F Gulf</t>
  </si>
  <si>
    <t>Standard Deviation</t>
  </si>
  <si>
    <t>F Intl</t>
  </si>
  <si>
    <t>Sample Variance</t>
  </si>
  <si>
    <t>Atl</t>
  </si>
  <si>
    <t>Kurtosis</t>
  </si>
  <si>
    <t>Sant</t>
  </si>
  <si>
    <t>Skewness</t>
  </si>
  <si>
    <t>Pen</t>
  </si>
  <si>
    <t>Range</t>
  </si>
  <si>
    <t>Newt</t>
  </si>
  <si>
    <t>Minimum</t>
  </si>
  <si>
    <t>U West</t>
  </si>
  <si>
    <t>Maximum</t>
  </si>
  <si>
    <t>Tenn</t>
  </si>
  <si>
    <t>Sum</t>
  </si>
  <si>
    <t>Count</t>
  </si>
  <si>
    <t xml:space="preserve">This is an example of using the Analyze Data on the Home Tab in Excel.  </t>
  </si>
  <si>
    <t>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</si>
</sst>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10" fontId="0" fillId="0" borderId="0" xfId="1" applyNumberFormat="1" applyFont="1"/>
    <xf numFmtId="1" fontId="0" fillId="0" borderId="0" xfId="0" applyNumberFormat="1"/>
    <xf numFmtId="0" fontId="3" fillId="0" borderId="2" xfId="0" applyFont="1" applyBorder="1" applyAlignment="1">
      <alignment horizontal="center"/>
    </xf>
    <xf numFmtId="164" fontId="0" fillId="0" borderId="0" xfId="0" applyNumberFormat="1"/>
    <xf numFmtId="0" fontId="0" fillId="0" borderId="3" xfId="0" applyBorder="1"/>
  </cellXfs>
  <cellStyles count="2">
    <cellStyle name="Normal" xfId="0" builtinId="0"/>
    <cellStyle name="Percent" xfId="1" builtinId="5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Field: </a:t>
            </a:r>
            <a:r>
              <a:rPr lang="en-US">
                <a:solidFill>
                  <a:srgbClr val="DD5A13"/>
                </a:solidFill>
              </a:rPr>
              <a:t>Students</a:t>
            </a:r>
            <a:r>
              <a:rPr lang="en-US"/>
              <a:t> and Field: </a:t>
            </a:r>
            <a:r>
              <a:rPr lang="en-US">
                <a:solidFill>
                  <a:srgbClr val="DD5A13"/>
                </a:solidFill>
              </a:rPr>
              <a:t>Crimes</a:t>
            </a:r>
            <a:r>
              <a:rPr lang="en-US"/>
              <a:t> appear highly correlated.</a:t>
            </a:r>
          </a:p>
        </c:rich>
      </c:tx>
      <c:layout>
        <c:manualLayout>
          <c:xMode val="edge"/>
          <c:yMode val="edge"/>
          <c:x val="0.10756070745394114"/>
          <c:y val="1.380838389465183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'3.7 Descriptive Statistics'!$C$1</c:f>
              <c:strCache>
                <c:ptCount val="1"/>
                <c:pt idx="0">
                  <c:v>Crimes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ED7331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rgbClr val="ED733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'3.7 Descriptive Statistics'!$B$2:$B$15</c:f>
              <c:numCache>
                <c:formatCode>General</c:formatCode>
                <c:ptCount val="14"/>
                <c:pt idx="0">
                  <c:v>38431</c:v>
                </c:pt>
                <c:pt idx="1">
                  <c:v>13067</c:v>
                </c:pt>
                <c:pt idx="2">
                  <c:v>42465</c:v>
                </c:pt>
                <c:pt idx="3">
                  <c:v>42238</c:v>
                </c:pt>
                <c:pt idx="4">
                  <c:v>47993</c:v>
                </c:pt>
                <c:pt idx="5">
                  <c:v>14533</c:v>
                </c:pt>
                <c:pt idx="6">
                  <c:v>5955</c:v>
                </c:pt>
                <c:pt idx="7">
                  <c:v>34865</c:v>
                </c:pt>
                <c:pt idx="8">
                  <c:v>25319</c:v>
                </c:pt>
                <c:pt idx="9">
                  <c:v>13888</c:v>
                </c:pt>
                <c:pt idx="10">
                  <c:v>10879</c:v>
                </c:pt>
                <c:pt idx="11">
                  <c:v>692</c:v>
                </c:pt>
                <c:pt idx="12">
                  <c:v>9518</c:v>
                </c:pt>
                <c:pt idx="13">
                  <c:v>12775</c:v>
                </c:pt>
              </c:numCache>
            </c:numRef>
          </c:xVal>
          <c:yVal>
            <c:numRef>
              <c:f>'3.7 Descriptive Statistics'!$C$2:$C$15</c:f>
              <c:numCache>
                <c:formatCode>General</c:formatCode>
                <c:ptCount val="14"/>
                <c:pt idx="0">
                  <c:v>29</c:v>
                </c:pt>
                <c:pt idx="1">
                  <c:v>23</c:v>
                </c:pt>
                <c:pt idx="2">
                  <c:v>19</c:v>
                </c:pt>
                <c:pt idx="3">
                  <c:v>19</c:v>
                </c:pt>
                <c:pt idx="4">
                  <c:v>17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05-4277-887B-5281D26BD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4239"/>
        <c:axId val="332741472"/>
      </c:scatterChart>
      <c:valAx>
        <c:axId val="150964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Students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741472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valAx>
        <c:axId val="33274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Crimes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4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'3.7 Descriptive Statistics'!$C$1</c:f>
              <c:strCache>
                <c:ptCount val="1"/>
                <c:pt idx="0">
                  <c:v>Crimes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'3.7 Descriptive Statistics'!$B$2:$B$15</c:f>
              <c:numCache>
                <c:formatCode>General</c:formatCode>
                <c:ptCount val="14"/>
                <c:pt idx="0">
                  <c:v>38431</c:v>
                </c:pt>
                <c:pt idx="1">
                  <c:v>13067</c:v>
                </c:pt>
                <c:pt idx="2">
                  <c:v>42465</c:v>
                </c:pt>
                <c:pt idx="3">
                  <c:v>42238</c:v>
                </c:pt>
                <c:pt idx="4">
                  <c:v>47993</c:v>
                </c:pt>
                <c:pt idx="5">
                  <c:v>14533</c:v>
                </c:pt>
                <c:pt idx="6">
                  <c:v>5955</c:v>
                </c:pt>
                <c:pt idx="7">
                  <c:v>34865</c:v>
                </c:pt>
                <c:pt idx="8">
                  <c:v>25319</c:v>
                </c:pt>
                <c:pt idx="9">
                  <c:v>13888</c:v>
                </c:pt>
                <c:pt idx="10">
                  <c:v>10879</c:v>
                </c:pt>
                <c:pt idx="11">
                  <c:v>692</c:v>
                </c:pt>
                <c:pt idx="12">
                  <c:v>9518</c:v>
                </c:pt>
                <c:pt idx="13">
                  <c:v>12775</c:v>
                </c:pt>
              </c:numCache>
            </c:numRef>
          </c:xVal>
          <c:yVal>
            <c:numRef>
              <c:f>'3.7 Descriptive Statistics'!$C$2:$C$15</c:f>
              <c:numCache>
                <c:formatCode>General</c:formatCode>
                <c:ptCount val="14"/>
                <c:pt idx="0">
                  <c:v>29</c:v>
                </c:pt>
                <c:pt idx="1">
                  <c:v>23</c:v>
                </c:pt>
                <c:pt idx="2">
                  <c:v>19</c:v>
                </c:pt>
                <c:pt idx="3">
                  <c:v>19</c:v>
                </c:pt>
                <c:pt idx="4">
                  <c:v>17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42-4E73-8632-AEE8ABA0C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0760496"/>
        <c:axId val="1359526879"/>
      </c:scatterChart>
      <c:valAx>
        <c:axId val="160076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9526879"/>
        <c:crosses val="autoZero"/>
        <c:crossBetween val="midCat"/>
      </c:valAx>
      <c:valAx>
        <c:axId val="135952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076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txData>
          <cx:v>Crime Data - Multimodal Example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Crime Data - Multimodal Example</a:t>
          </a:r>
        </a:p>
      </cx:txPr>
    </cx:title>
    <cx:plotArea>
      <cx:plotAreaRegion>
        <cx:series layoutId="clusteredColumn" uniqueId="{DC85E9C5-0533-47C3-9A4F-111232BD7CDB}">
          <cx:tx>
            <cx:txData>
              <cx:f>_xlchart.v1.2</cx:f>
              <cx:v>Crimes</cx:v>
            </cx:txData>
          </cx:tx>
          <cx:dataId val="0"/>
          <cx:layoutPr>
            <cx:binning intervalClosed="r">
              <cx:binSize val="3"/>
            </cx:binning>
          </cx:layoutPr>
        </cx:series>
      </cx:plotAreaRegion>
      <cx:axis id="0">
        <cx:catScaling gapWidth="0"/>
        <cx:title>
          <cx:tx>
            <cx:txData>
              <cx:v>Number of Crimes (bin size 3)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Crimes (bin size 3)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Box Plot of Crime Data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Box Plot of Crime Data</a:t>
          </a:r>
        </a:p>
      </cx:txPr>
    </cx:title>
    <cx:plotArea>
      <cx:plotAreaRegion>
        <cx:series layoutId="boxWhisker" uniqueId="{2B5DB3C9-5A8C-49FF-BD72-A20223D76C63}">
          <cx:tx>
            <cx:txData>
              <cx:f>_xlchart.v1.0</cx:f>
              <cx:v>Crimes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openxmlformats.org/officeDocument/2006/relationships/chart" Target="../charts/chart1.xml"/><Relationship Id="rId1" Type="http://schemas.microsoft.com/office/2014/relationships/chartEx" Target="../charts/chartEx1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205740</xdr:colOff>
      <xdr:row>8</xdr:row>
      <xdr:rowOff>49530</xdr:rowOff>
    </xdr:from>
    <xdr:to>
      <xdr:col>9</xdr:col>
      <xdr:colOff>1722120</xdr:colOff>
      <xdr:row>23</xdr:row>
      <xdr:rowOff>49530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F73B54D-D9BC-433B-81B3-63005B1AF0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06215" y="1602105"/>
              <a:ext cx="4488180" cy="2867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312420</xdr:colOff>
      <xdr:row>27</xdr:row>
      <xdr:rowOff>76200</xdr:rowOff>
    </xdr:from>
    <xdr:to>
      <xdr:col>10</xdr:col>
      <xdr:colOff>53340</xdr:colOff>
      <xdr:row>43</xdr:row>
      <xdr:rowOff>137160</xdr:rowOff>
    </xdr:to>
    <xdr:graphicFrame macro="">
      <xdr:nvGraphicFramePr>
        <xdr:cNvPr id="3" name="Chart 2" descr="Chart type: Scatter. Field: Students and Field: Crimes appear highly correlated.&#10;&#10;Description automatically generated">
          <a:extLst>
            <a:ext uri="{FF2B5EF4-FFF2-40B4-BE49-F238E27FC236}">
              <a16:creationId xmlns:a16="http://schemas.microsoft.com/office/drawing/2014/main" id="{D0113397-2EE9-4092-8DCA-CB03EC3915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579120</xdr:colOff>
      <xdr:row>16</xdr:row>
      <xdr:rowOff>102870</xdr:rowOff>
    </xdr:from>
    <xdr:to>
      <xdr:col>15</xdr:col>
      <xdr:colOff>533400</xdr:colOff>
      <xdr:row>31</xdr:row>
      <xdr:rowOff>102870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B1D9E3AA-BD7B-4C7C-B259-CE6F14B7FE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265920" y="3188970"/>
              <a:ext cx="5716905" cy="2857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10</xdr:col>
      <xdr:colOff>304800</xdr:colOff>
      <xdr:row>33</xdr:row>
      <xdr:rowOff>72390</xdr:rowOff>
    </xdr:from>
    <xdr:to>
      <xdr:col>13</xdr:col>
      <xdr:colOff>960120</xdr:colOff>
      <xdr:row>48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3F6A16B-10C5-4154-A344-405314685C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 "/>
      <sheetName val="3.2 Exercise 1 Solution"/>
      <sheetName val="3.2 Stacked bar chart"/>
      <sheetName val="3.3 Radar Chart"/>
      <sheetName val="Balanced Scorecard"/>
      <sheetName val="Strategy Map"/>
      <sheetName val="3.3 BSC-Dashboard Ex"/>
      <sheetName val=" "/>
      <sheetName val="Decision Tree Practice"/>
      <sheetName val="3.4 Dec Tree Case Solution"/>
      <sheetName val="3.4 Decision Tree Self-Assessm"/>
      <sheetName val="Survey Data - Pareto"/>
      <sheetName val="3.7 Descriptive Statistics"/>
      <sheetName val="Scatter Plot"/>
      <sheetName val="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C1" t="str">
            <v>Crimes</v>
          </cell>
        </row>
        <row r="2">
          <cell r="B2">
            <v>38431</v>
          </cell>
          <cell r="C2">
            <v>29</v>
          </cell>
        </row>
        <row r="3">
          <cell r="B3">
            <v>13067</v>
          </cell>
          <cell r="C3">
            <v>23</v>
          </cell>
        </row>
        <row r="4">
          <cell r="B4">
            <v>42465</v>
          </cell>
          <cell r="C4">
            <v>19</v>
          </cell>
        </row>
        <row r="5">
          <cell r="B5">
            <v>42238</v>
          </cell>
          <cell r="C5">
            <v>19</v>
          </cell>
        </row>
        <row r="6">
          <cell r="B6">
            <v>47993</v>
          </cell>
          <cell r="C6">
            <v>17</v>
          </cell>
        </row>
        <row r="7">
          <cell r="B7">
            <v>14533</v>
          </cell>
          <cell r="C7">
            <v>6</v>
          </cell>
        </row>
        <row r="8">
          <cell r="B8">
            <v>5955</v>
          </cell>
          <cell r="C8">
            <v>5</v>
          </cell>
        </row>
        <row r="9">
          <cell r="B9">
            <v>34865</v>
          </cell>
          <cell r="C9">
            <v>5</v>
          </cell>
        </row>
        <row r="10">
          <cell r="B10">
            <v>25319</v>
          </cell>
          <cell r="C10">
            <v>4</v>
          </cell>
        </row>
        <row r="11">
          <cell r="B11">
            <v>13888</v>
          </cell>
          <cell r="C11">
            <v>3</v>
          </cell>
        </row>
        <row r="12">
          <cell r="B12">
            <v>10879</v>
          </cell>
          <cell r="C12">
            <v>2</v>
          </cell>
        </row>
        <row r="13">
          <cell r="B13">
            <v>692</v>
          </cell>
          <cell r="C13">
            <v>1</v>
          </cell>
        </row>
        <row r="14">
          <cell r="B14">
            <v>9518</v>
          </cell>
          <cell r="C14">
            <v>1</v>
          </cell>
        </row>
        <row r="15">
          <cell r="B15">
            <v>12775</v>
          </cell>
          <cell r="C15">
            <v>0</v>
          </cell>
        </row>
      </sheetData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C52660-B3DC-4350-9FAF-A6B681D36E03}" name="Table1" displayName="Table1" ref="A1:D15" totalsRowShown="0">
  <autoFilter ref="A1:D15" xr:uid="{1B0F3291-4A4A-4D76-88AE-F5EA91E978C4}"/>
  <sortState xmlns:xlrd2="http://schemas.microsoft.com/office/spreadsheetml/2017/richdata2" ref="A2:D15">
    <sortCondition descending="1" ref="C1:C15"/>
  </sortState>
  <tableColumns count="4">
    <tableColumn id="1" xr3:uid="{EEA508B7-AFF6-4FE7-B1A8-16BD9C99BD1E}" name="College"/>
    <tableColumn id="2" xr3:uid="{F61C82D2-1F0A-4932-A476-A2BD0B062943}" name="Students"/>
    <tableColumn id="3" xr3:uid="{6DE7A0CD-26AD-44D1-9C88-802ED3E20D5F}" name="Crimes"/>
    <tableColumn id="4" xr3:uid="{5F9B39EA-6AE4-41B8-83E9-FA301B231FDB}" name="Percent" dataDxfId="0" dataCellStyle="Percent">
      <calculatedColumnFormula>C1/B2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50AF7-7870-449F-8C3C-FC794C538995}">
  <dimension ref="A1:O48"/>
  <sheetViews>
    <sheetView tabSelected="1" workbookViewId="0">
      <selection activeCell="B1" sqref="B1:C15"/>
    </sheetView>
  </sheetViews>
  <sheetFormatPr defaultRowHeight="15" x14ac:dyDescent="0.25"/>
  <cols>
    <col min="2" max="2" width="9.85546875" customWidth="1"/>
    <col min="4" max="4" width="9.140625" customWidth="1"/>
    <col min="6" max="6" width="10.5703125" bestFit="1" customWidth="1"/>
    <col min="7" max="7" width="31.85546875" customWidth="1"/>
    <col min="8" max="8" width="3.28515625" customWidth="1"/>
    <col min="9" max="9" width="9.42578125" customWidth="1"/>
    <col min="10" max="10" width="28.7109375" customWidth="1"/>
    <col min="11" max="11" width="27.85546875" customWidth="1"/>
    <col min="12" max="12" width="16.5703125" bestFit="1" customWidth="1"/>
    <col min="13" max="13" width="12.7109375" bestFit="1" customWidth="1"/>
    <col min="14" max="14" width="16.5703125" bestFit="1" customWidth="1"/>
    <col min="15" max="15" width="12.7109375" bestFit="1" customWidth="1"/>
  </cols>
  <sheetData>
    <row r="1" spans="1:15" ht="16.5" thickBot="1" x14ac:dyDescent="0.3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/>
      <c r="I1" s="1" t="s">
        <v>5</v>
      </c>
      <c r="J1" s="1"/>
    </row>
    <row r="2" spans="1:15" x14ac:dyDescent="0.25">
      <c r="A2" t="s">
        <v>6</v>
      </c>
      <c r="B2">
        <v>38431</v>
      </c>
      <c r="C2">
        <v>29</v>
      </c>
      <c r="D2" s="2">
        <f>C2/B2</f>
        <v>7.545991517264708E-4</v>
      </c>
      <c r="F2" s="3">
        <f>AVERAGE(Table1[Students])</f>
        <v>22329.857142857141</v>
      </c>
      <c r="G2" t="s">
        <v>7</v>
      </c>
      <c r="I2" s="3">
        <f>MEDIAN(B2:B15)</f>
        <v>14210.5</v>
      </c>
      <c r="J2" t="s">
        <v>8</v>
      </c>
      <c r="L2" s="4" t="s">
        <v>1</v>
      </c>
      <c r="M2" s="4"/>
      <c r="N2" s="4" t="s">
        <v>2</v>
      </c>
      <c r="O2" s="4"/>
    </row>
    <row r="3" spans="1:15" x14ac:dyDescent="0.25">
      <c r="A3" t="s">
        <v>9</v>
      </c>
      <c r="B3">
        <v>13067</v>
      </c>
      <c r="C3">
        <v>23</v>
      </c>
      <c r="D3" s="2">
        <f>C3/B3</f>
        <v>1.7601591796127651E-3</v>
      </c>
      <c r="F3" s="5">
        <f>AVERAGE(C2:C15)</f>
        <v>9.5714285714285712</v>
      </c>
      <c r="G3" t="s">
        <v>10</v>
      </c>
      <c r="I3">
        <f>MEDIAN(C2:C15)</f>
        <v>5</v>
      </c>
      <c r="J3" t="s">
        <v>11</v>
      </c>
    </row>
    <row r="4" spans="1:15" x14ac:dyDescent="0.25">
      <c r="A4" t="s">
        <v>12</v>
      </c>
      <c r="B4">
        <v>42465</v>
      </c>
      <c r="C4">
        <v>19</v>
      </c>
      <c r="D4" s="2">
        <f>C4/B4</f>
        <v>4.4742729306487697E-4</v>
      </c>
      <c r="L4" t="s">
        <v>13</v>
      </c>
      <c r="M4">
        <v>22329.857142857141</v>
      </c>
      <c r="N4" t="s">
        <v>13</v>
      </c>
      <c r="O4">
        <v>9.5714285714285712</v>
      </c>
    </row>
    <row r="5" spans="1:15" ht="15.75" x14ac:dyDescent="0.25">
      <c r="A5" t="s">
        <v>14</v>
      </c>
      <c r="B5">
        <v>42238</v>
      </c>
      <c r="C5">
        <v>19</v>
      </c>
      <c r="D5" s="2">
        <f>C5/B5</f>
        <v>4.4983190491974052E-4</v>
      </c>
      <c r="F5" s="1" t="s">
        <v>15</v>
      </c>
      <c r="G5" s="1"/>
      <c r="I5" s="1" t="s">
        <v>16</v>
      </c>
      <c r="J5" s="1"/>
      <c r="L5" t="s">
        <v>17</v>
      </c>
      <c r="M5">
        <v>4210.4116016813605</v>
      </c>
      <c r="N5" t="s">
        <v>17</v>
      </c>
      <c r="O5">
        <v>2.5842172826396101</v>
      </c>
    </row>
    <row r="6" spans="1:15" x14ac:dyDescent="0.25">
      <c r="A6" t="s">
        <v>18</v>
      </c>
      <c r="B6">
        <v>47993</v>
      </c>
      <c r="C6">
        <v>17</v>
      </c>
      <c r="D6" s="2">
        <f>C6/B6</f>
        <v>3.5421832350551123E-4</v>
      </c>
      <c r="F6" cm="1">
        <f t="array" ref="F6:F8">_xlfn.MODE.MULT(C2:C15)</f>
        <v>19</v>
      </c>
      <c r="I6">
        <f>MODE(C2:C15)</f>
        <v>19</v>
      </c>
      <c r="L6" t="s">
        <v>19</v>
      </c>
      <c r="M6">
        <v>14210.5</v>
      </c>
      <c r="N6" t="s">
        <v>19</v>
      </c>
      <c r="O6">
        <v>5</v>
      </c>
    </row>
    <row r="7" spans="1:15" x14ac:dyDescent="0.25">
      <c r="A7" t="s">
        <v>20</v>
      </c>
      <c r="B7">
        <v>14533</v>
      </c>
      <c r="C7">
        <v>6</v>
      </c>
      <c r="D7" s="2">
        <f t="shared" ref="D7:D15" si="0">C6/B7</f>
        <v>1.169751599807335E-3</v>
      </c>
      <c r="F7">
        <v>5</v>
      </c>
      <c r="L7" t="s">
        <v>21</v>
      </c>
      <c r="M7" t="e">
        <v>#N/A</v>
      </c>
      <c r="N7" t="s">
        <v>21</v>
      </c>
      <c r="O7">
        <v>19</v>
      </c>
    </row>
    <row r="8" spans="1:15" x14ac:dyDescent="0.25">
      <c r="A8" t="s">
        <v>22</v>
      </c>
      <c r="B8">
        <v>5955</v>
      </c>
      <c r="C8">
        <v>5</v>
      </c>
      <c r="D8" s="2">
        <f t="shared" si="0"/>
        <v>1.0075566750629723E-3</v>
      </c>
      <c r="F8">
        <v>1</v>
      </c>
      <c r="L8" t="s">
        <v>23</v>
      </c>
      <c r="M8">
        <v>15753.917670789764</v>
      </c>
      <c r="N8" t="s">
        <v>23</v>
      </c>
      <c r="O8">
        <v>9.6692556846173794</v>
      </c>
    </row>
    <row r="9" spans="1:15" x14ac:dyDescent="0.25">
      <c r="A9" t="s">
        <v>24</v>
      </c>
      <c r="B9">
        <v>34865</v>
      </c>
      <c r="C9">
        <v>5</v>
      </c>
      <c r="D9" s="2">
        <f t="shared" si="0"/>
        <v>1.4341029685931451E-4</v>
      </c>
      <c r="L9" t="s">
        <v>25</v>
      </c>
      <c r="M9">
        <v>248185921.97802198</v>
      </c>
      <c r="N9" t="s">
        <v>25</v>
      </c>
      <c r="O9">
        <v>93.494505494505489</v>
      </c>
    </row>
    <row r="10" spans="1:15" x14ac:dyDescent="0.25">
      <c r="A10" t="s">
        <v>26</v>
      </c>
      <c r="B10">
        <v>25319</v>
      </c>
      <c r="C10">
        <v>4</v>
      </c>
      <c r="D10" s="2">
        <f t="shared" si="0"/>
        <v>1.9748015324459891E-4</v>
      </c>
      <c r="L10" t="s">
        <v>27</v>
      </c>
      <c r="M10">
        <v>-1.4430957178497179</v>
      </c>
      <c r="N10" t="s">
        <v>27</v>
      </c>
      <c r="O10">
        <v>-0.75822416716716434</v>
      </c>
    </row>
    <row r="11" spans="1:15" x14ac:dyDescent="0.25">
      <c r="A11" t="s">
        <v>28</v>
      </c>
      <c r="B11">
        <v>13888</v>
      </c>
      <c r="C11">
        <v>3</v>
      </c>
      <c r="D11" s="2">
        <f t="shared" si="0"/>
        <v>2.880184331797235E-4</v>
      </c>
      <c r="L11" t="s">
        <v>29</v>
      </c>
      <c r="M11">
        <v>0.41905505389079206</v>
      </c>
      <c r="N11" t="s">
        <v>29</v>
      </c>
      <c r="O11">
        <v>0.85153011813036705</v>
      </c>
    </row>
    <row r="12" spans="1:15" x14ac:dyDescent="0.25">
      <c r="A12" t="s">
        <v>30</v>
      </c>
      <c r="B12">
        <v>10879</v>
      </c>
      <c r="C12">
        <v>2</v>
      </c>
      <c r="D12" s="2">
        <f t="shared" si="0"/>
        <v>2.7576063976468427E-4</v>
      </c>
      <c r="L12" t="s">
        <v>31</v>
      </c>
      <c r="M12">
        <v>47301</v>
      </c>
      <c r="N12" t="s">
        <v>31</v>
      </c>
      <c r="O12">
        <v>29</v>
      </c>
    </row>
    <row r="13" spans="1:15" x14ac:dyDescent="0.25">
      <c r="A13" t="s">
        <v>32</v>
      </c>
      <c r="B13">
        <v>692</v>
      </c>
      <c r="C13">
        <v>1</v>
      </c>
      <c r="D13" s="2">
        <f t="shared" si="0"/>
        <v>2.8901734104046241E-3</v>
      </c>
      <c r="L13" t="s">
        <v>33</v>
      </c>
      <c r="M13">
        <v>692</v>
      </c>
      <c r="N13" t="s">
        <v>33</v>
      </c>
      <c r="O13">
        <v>0</v>
      </c>
    </row>
    <row r="14" spans="1:15" x14ac:dyDescent="0.25">
      <c r="A14" t="s">
        <v>34</v>
      </c>
      <c r="B14">
        <v>9518</v>
      </c>
      <c r="C14">
        <v>1</v>
      </c>
      <c r="D14" s="2">
        <f t="shared" si="0"/>
        <v>1.0506408909434755E-4</v>
      </c>
      <c r="L14" t="s">
        <v>35</v>
      </c>
      <c r="M14">
        <v>47993</v>
      </c>
      <c r="N14" t="s">
        <v>35</v>
      </c>
      <c r="O14">
        <v>29</v>
      </c>
    </row>
    <row r="15" spans="1:15" x14ac:dyDescent="0.25">
      <c r="A15" t="s">
        <v>36</v>
      </c>
      <c r="B15">
        <v>12775</v>
      </c>
      <c r="C15">
        <v>0</v>
      </c>
      <c r="D15" s="2">
        <f t="shared" si="0"/>
        <v>7.8277886497064581E-5</v>
      </c>
      <c r="L15" t="s">
        <v>37</v>
      </c>
      <c r="M15">
        <v>312618</v>
      </c>
      <c r="N15" t="s">
        <v>37</v>
      </c>
      <c r="O15">
        <v>134</v>
      </c>
    </row>
    <row r="16" spans="1:15" ht="15.75" thickBot="1" x14ac:dyDescent="0.3">
      <c r="L16" s="6" t="s">
        <v>38</v>
      </c>
      <c r="M16" s="6">
        <v>14</v>
      </c>
      <c r="N16" s="6" t="s">
        <v>38</v>
      </c>
      <c r="O16" s="6">
        <v>14</v>
      </c>
    </row>
    <row r="27" spans="7:7" x14ac:dyDescent="0.25">
      <c r="G27" t="s">
        <v>39</v>
      </c>
    </row>
    <row r="44" spans="4:6" x14ac:dyDescent="0.25">
      <c r="D44" t="s">
        <v>40</v>
      </c>
    </row>
    <row r="45" spans="4:6" ht="15.75" thickBot="1" x14ac:dyDescent="0.3"/>
    <row r="46" spans="4:6" x14ac:dyDescent="0.25">
      <c r="D46" s="4"/>
      <c r="E46" s="4" t="s">
        <v>1</v>
      </c>
      <c r="F46" s="4" t="s">
        <v>2</v>
      </c>
    </row>
    <row r="47" spans="4:6" x14ac:dyDescent="0.25">
      <c r="D47" t="s">
        <v>1</v>
      </c>
      <c r="E47">
        <v>1</v>
      </c>
    </row>
    <row r="48" spans="4:6" ht="15.75" thickBot="1" x14ac:dyDescent="0.3">
      <c r="D48" s="6" t="s">
        <v>2</v>
      </c>
      <c r="E48" s="6">
        <v>0.66368800610824363</v>
      </c>
      <c r="F48" s="6">
        <v>1</v>
      </c>
    </row>
  </sheetData>
  <mergeCells count="4">
    <mergeCell ref="F1:G1"/>
    <mergeCell ref="I1:J1"/>
    <mergeCell ref="F5:G5"/>
    <mergeCell ref="I5:J5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12B70DE4-416D-4AC1-AED2-F01291EE55D6}"/>
</file>

<file path=customXml/itemProps2.xml><?xml version="1.0" encoding="utf-8"?>
<ds:datastoreItem xmlns:ds="http://schemas.openxmlformats.org/officeDocument/2006/customXml" ds:itemID="{1386768F-F32E-460A-8963-B5017058418B}"/>
</file>

<file path=customXml/itemProps3.xml><?xml version="1.0" encoding="utf-8"?>
<ds:datastoreItem xmlns:ds="http://schemas.openxmlformats.org/officeDocument/2006/customXml" ds:itemID="{BE768ED7-161D-482A-8975-9BF409B3B8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3.7 Descriptive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2024-02-02T17:19:45Z</dcterms:created>
  <dcterms:modified xsi:type="dcterms:W3CDTF">2024-02-02T17:20:07Z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